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servacha\02 - MARCHES - CONTRATS - CONCESSIONS ET AOT\01 - CONTRATS PUBLICS EN COURS DE REDACTION\26074_AOO_Distribution du JM\DCE VF\"/>
    </mc:Choice>
  </mc:AlternateContent>
  <bookViews>
    <workbookView xWindow="0" yWindow="0" windowWidth="25200" windowHeight="11136" tabRatio="500" activeTab="1"/>
  </bookViews>
  <sheets>
    <sheet name="BPU_Lot2" sheetId="2" r:id="rId1"/>
    <sheet name="DQE_Lot2" sheetId="1" r:id="rId2"/>
  </sheets>
  <definedNames>
    <definedName name="_xlnm.Print_Area" localSheetId="0">BPU_Lot2!$A$1:$L$17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" l="1"/>
  <c r="G18" i="1" s="1"/>
  <c r="E11" i="1"/>
  <c r="E12" i="1"/>
  <c r="G17" i="1" s="1"/>
  <c r="E13" i="1"/>
  <c r="D11" i="1"/>
  <c r="D12" i="1"/>
  <c r="D13" i="1"/>
  <c r="F12" i="2"/>
  <c r="F11" i="1" s="1"/>
  <c r="F13" i="2"/>
  <c r="F12" i="1" s="1"/>
  <c r="F14" i="2"/>
  <c r="F13" i="1" s="1"/>
  <c r="F11" i="2"/>
  <c r="F10" i="1" s="1"/>
  <c r="D10" i="1"/>
  <c r="F16" i="1" s="1"/>
  <c r="H16" i="1" s="1"/>
  <c r="G19" i="1" l="1"/>
  <c r="G20" i="1"/>
  <c r="G21" i="1"/>
  <c r="G23" i="1"/>
  <c r="G24" i="1"/>
  <c r="G25" i="1"/>
  <c r="G27" i="1"/>
  <c r="G16" i="1"/>
  <c r="I16" i="1" s="1"/>
  <c r="J16" i="1" s="1"/>
  <c r="G22" i="1"/>
  <c r="G26" i="1"/>
  <c r="G28" i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F18" i="1"/>
  <c r="F17" i="1"/>
  <c r="I20" i="1" l="1"/>
  <c r="J20" i="1" s="1"/>
  <c r="I21" i="1"/>
  <c r="J21" i="1" s="1"/>
  <c r="I23" i="1"/>
  <c r="J23" i="1" s="1"/>
  <c r="H17" i="1"/>
  <c r="I17" i="1" s="1"/>
  <c r="J17" i="1" s="1"/>
  <c r="H18" i="1"/>
  <c r="I18" i="1" s="1"/>
  <c r="J18" i="1" s="1"/>
  <c r="H19" i="1"/>
  <c r="I19" i="1" s="1"/>
  <c r="J19" i="1" s="1"/>
  <c r="I22" i="1"/>
  <c r="J22" i="1" s="1"/>
  <c r="I24" i="1"/>
  <c r="J24" i="1" s="1"/>
  <c r="I25" i="1"/>
  <c r="J25" i="1" s="1"/>
  <c r="I26" i="1"/>
  <c r="J26" i="1" s="1"/>
  <c r="I27" i="1"/>
  <c r="J27" i="1" s="1"/>
  <c r="I28" i="1"/>
  <c r="J28" i="1" s="1"/>
  <c r="J29" i="1" l="1"/>
</calcChain>
</file>

<file path=xl/sharedStrings.xml><?xml version="1.0" encoding="utf-8"?>
<sst xmlns="http://schemas.openxmlformats.org/spreadsheetml/2006/main" count="55" uniqueCount="44">
  <si>
    <t>Tranche de poids</t>
  </si>
  <si>
    <t>Désignation</t>
  </si>
  <si>
    <t>Quantité annuelle
estimative</t>
  </si>
  <si>
    <t>Grammage
(g)</t>
  </si>
  <si>
    <t>Prix HT / 1 000 ex.
(selon grille)</t>
  </si>
  <si>
    <t>Taux de TVA</t>
  </si>
  <si>
    <t>Prix HT
par distribution</t>
  </si>
  <si>
    <t>Prix TTC
par distribution</t>
  </si>
  <si>
    <t>TOTAL TTC annuel
estimatif</t>
  </si>
  <si>
    <t>Distribution de lettres / comptes rendus / flyers / dépliants / brochures (toute la ville)</t>
  </si>
  <si>
    <t>Distribution de plaquettes (toute la ville)</t>
  </si>
  <si>
    <t>TOTAL TTC ANNUEL ESTIMATIF</t>
  </si>
  <si>
    <t xml:space="preserve">Nom de la société </t>
  </si>
  <si>
    <t>Date</t>
  </si>
  <si>
    <t>Accord-cadre relatif à la distribution du journal municipal, de courriers et de documents municipaux non adressés</t>
  </si>
  <si>
    <t>BORDEREAU DES PRIX UNITAIRES (BPU)</t>
  </si>
  <si>
    <t>Lot n°2 : Distribution de courriers et documents municipaux divers non adressés et ponctuels.</t>
  </si>
  <si>
    <t>DETAIL QUANTITATIF ESTIMATIF (DQE)</t>
  </si>
  <si>
    <t>T1 : Jusqu'à 20 g les 1000 exemplaires</t>
  </si>
  <si>
    <t>T2 : 21 à 50 g les 1000 exemplaires</t>
  </si>
  <si>
    <t>T3 : 51 à 100 g les 1000 exemplaires</t>
  </si>
  <si>
    <t>T4 : Plus de 100 g les 1000 exemplaires</t>
  </si>
  <si>
    <t>Quartier des Alouettes</t>
  </si>
  <si>
    <t>Quartier Bois Cadet, Montesquieu, Terroir</t>
  </si>
  <si>
    <t>Quartier Bois Clos d'Orléans</t>
  </si>
  <si>
    <t>Quartier Hôtel de Ville, Village</t>
  </si>
  <si>
    <t>Quartier Jean Zay</t>
  </si>
  <si>
    <t>Quartier Larris</t>
  </si>
  <si>
    <t>Quartier Parapluies</t>
  </si>
  <si>
    <t>Quartier Pasteur Rousseau</t>
  </si>
  <si>
    <t>Quartier Plateau, Victor Hugo</t>
  </si>
  <si>
    <t>Quartier Rigollots, Roublot, Carrières</t>
  </si>
  <si>
    <t>Quartier La Redoute</t>
  </si>
  <si>
    <t>0 g</t>
  </si>
  <si>
    <t>21 g</t>
  </si>
  <si>
    <t>51 g</t>
  </si>
  <si>
    <t>101 g</t>
  </si>
  <si>
    <t>GRILLE TARIFAIRE pour 1 000 exemplaires</t>
  </si>
  <si>
    <t>Application de la tranche à partir de (g)</t>
  </si>
  <si>
    <t>Le tarif d'une distribution est calculé conformément à l'article 8.2 du CCAP et dépend du nombre de boîte aux lettres ayant fait l'objet d'une distribution.</t>
  </si>
  <si>
    <t>Prix HT / 1 000 exemplaires</t>
  </si>
  <si>
    <t>Prix TTC / 1000 exemplaires</t>
  </si>
  <si>
    <t xml:space="preserve">Application de la tranche à partir de minimum (g) </t>
  </si>
  <si>
    <t>Nombre de boîte aux lettres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</si>
</sst>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&quot; g&quot;"/>
    <numFmt numFmtId="165" formatCode="#,##0.00&quot; €&quot;"/>
  </numFmts>
  <fonts count="10" x14ac:knownFonts="1">
    <font>
      <sz val="11"/>
      <color theme="1"/>
      <name val="Calibri"/>
      <family val="2"/>
      <charset val="1"/>
    </font>
    <font>
      <b/>
      <sz val="10"/>
      <name val="Arial"/>
      <family val="2"/>
    </font>
    <font>
      <b/>
      <sz val="9"/>
      <name val="Arial"/>
      <family val="2"/>
      <charset val="1"/>
    </font>
    <font>
      <sz val="9"/>
      <name val="Arial"/>
      <family val="2"/>
    </font>
    <font>
      <b/>
      <sz val="9"/>
      <color rgb="FFFFFFFF"/>
      <name val="Arial"/>
      <family val="2"/>
    </font>
    <font>
      <sz val="11"/>
      <color theme="1"/>
      <name val="Calibri"/>
      <family val="2"/>
      <charset val="1"/>
    </font>
    <font>
      <sz val="11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39988402966399123"/>
        <bgColor rgb="FFBFBFBF"/>
      </patternFill>
    </fill>
    <fill>
      <patternFill patternType="solid">
        <fgColor theme="0"/>
        <bgColor rgb="FFF2F2F2"/>
      </patternFill>
    </fill>
    <fill>
      <patternFill patternType="solid">
        <fgColor rgb="FFF2F2F2"/>
        <bgColor rgb="FFE7E6E6"/>
      </patternFill>
    </fill>
    <fill>
      <patternFill patternType="solid">
        <fgColor rgb="FF1F4E78"/>
        <bgColor rgb="FF003366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0"/>
        <bgColor rgb="FF2E75B6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0" fillId="0" borderId="0" xfId="0" applyNumberFormat="1" applyAlignment="1"/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165" fontId="3" fillId="10" borderId="7" xfId="0" applyNumberFormat="1" applyFont="1" applyFill="1" applyBorder="1" applyAlignment="1">
      <alignment horizontal="center" vertical="center"/>
    </xf>
    <xf numFmtId="165" fontId="3" fillId="10" borderId="10" xfId="0" applyNumberFormat="1" applyFont="1" applyFill="1" applyBorder="1" applyAlignment="1">
      <alignment horizontal="center" vertical="center"/>
    </xf>
    <xf numFmtId="0" fontId="6" fillId="0" borderId="14" xfId="0" applyFont="1" applyBorder="1"/>
    <xf numFmtId="165" fontId="3" fillId="10" borderId="6" xfId="0" applyNumberFormat="1" applyFont="1" applyFill="1" applyBorder="1" applyAlignment="1">
      <alignment horizontal="center" vertical="center"/>
    </xf>
    <xf numFmtId="9" fontId="3" fillId="10" borderId="6" xfId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165" fontId="3" fillId="10" borderId="9" xfId="0" applyNumberFormat="1" applyFont="1" applyFill="1" applyBorder="1" applyAlignment="1">
      <alignment horizontal="center" vertical="center"/>
    </xf>
    <xf numFmtId="9" fontId="3" fillId="10" borderId="9" xfId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165" fontId="3" fillId="6" borderId="6" xfId="0" applyNumberFormat="1" applyFont="1" applyFill="1" applyBorder="1" applyAlignment="1">
      <alignment horizontal="center" vertical="center"/>
    </xf>
    <xf numFmtId="9" fontId="3" fillId="6" borderId="6" xfId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1" fillId="4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44" fontId="0" fillId="0" borderId="0" xfId="2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6" fillId="8" borderId="1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wrapText="1"/>
    </xf>
    <xf numFmtId="0" fontId="7" fillId="7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E7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285765</xdr:colOff>
      <xdr:row>1</xdr:row>
      <xdr:rowOff>95249</xdr:rowOff>
    </xdr:from>
    <xdr:to>
      <xdr:col>1</xdr:col>
      <xdr:colOff>1619250</xdr:colOff>
      <xdr:row>1</xdr:row>
      <xdr:rowOff>647700</xdr:rowOff>
    </xdr:to>
    <xdr:pic>
      <xdr:nvPicPr>
        <xdr:cNvPr id="4" name="Imag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866790" y="295274"/>
          <a:ext cx="1333485" cy="55245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104790</xdr:colOff>
      <xdr:row>1</xdr:row>
      <xdr:rowOff>190499</xdr:rowOff>
    </xdr:from>
    <xdr:to>
      <xdr:col>1</xdr:col>
      <xdr:colOff>1362075</xdr:colOff>
      <xdr:row>1</xdr:row>
      <xdr:rowOff>809625</xdr:rowOff>
    </xdr:to>
    <xdr:pic>
      <xdr:nvPicPr>
        <xdr:cNvPr id="3" name="Imag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733440" y="390524"/>
          <a:ext cx="1257285" cy="619126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Normal="100" zoomScaleSheetLayoutView="100" workbookViewId="0">
      <selection activeCell="E15" sqref="E15"/>
    </sheetView>
  </sheetViews>
  <sheetFormatPr baseColWidth="10" defaultColWidth="8.6640625" defaultRowHeight="14.4" x14ac:dyDescent="0.3"/>
  <cols>
    <col min="2" max="2" width="28" style="1" customWidth="1"/>
    <col min="3" max="3" width="23.44140625" style="1" bestFit="1" customWidth="1"/>
    <col min="4" max="4" width="20.6640625" customWidth="1"/>
    <col min="5" max="5" width="24" bestFit="1" customWidth="1"/>
    <col min="6" max="6" width="13.109375" bestFit="1" customWidth="1"/>
    <col min="8" max="8" width="9.44140625" bestFit="1" customWidth="1"/>
  </cols>
  <sheetData>
    <row r="1" spans="1:12" s="12" customFormat="1" ht="15.75" customHeight="1" thickBot="1" x14ac:dyDescent="0.3"/>
    <row r="2" spans="1:12" s="12" customFormat="1" ht="65.25" customHeight="1" x14ac:dyDescent="0.25">
      <c r="B2" s="17"/>
      <c r="C2" s="49" t="s">
        <v>14</v>
      </c>
      <c r="D2" s="49"/>
      <c r="E2" s="49"/>
      <c r="F2" s="49"/>
      <c r="G2" s="49"/>
      <c r="H2" s="49"/>
      <c r="I2" s="49"/>
      <c r="J2" s="49"/>
      <c r="K2" s="49"/>
      <c r="L2" s="50"/>
    </row>
    <row r="3" spans="1:12" s="12" customFormat="1" ht="15.75" customHeight="1" thickBot="1" x14ac:dyDescent="0.3">
      <c r="B3" s="51" t="s">
        <v>16</v>
      </c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s="12" customFormat="1" ht="15.75" customHeight="1" thickBo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12" customFormat="1" ht="15.75" customHeight="1" thickBot="1" x14ac:dyDescent="0.3">
      <c r="A5" s="13"/>
      <c r="B5" s="52" t="s">
        <v>15</v>
      </c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12" customFormat="1" ht="15" customHeight="1" thickBot="1" x14ac:dyDescent="0.3"/>
    <row r="7" spans="1:12" s="12" customFormat="1" thickBot="1" x14ac:dyDescent="0.3">
      <c r="B7" s="53" t="s">
        <v>12</v>
      </c>
      <c r="C7" s="53"/>
      <c r="D7" s="53"/>
      <c r="E7" s="53"/>
      <c r="F7" s="54"/>
      <c r="G7" s="54"/>
      <c r="H7" s="54"/>
      <c r="I7" s="54"/>
      <c r="J7" s="54"/>
      <c r="K7" s="54"/>
      <c r="L7" s="54"/>
    </row>
    <row r="8" spans="1:12" s="12" customFormat="1" ht="15.75" customHeight="1" thickBot="1" x14ac:dyDescent="0.3">
      <c r="B8" s="47" t="s">
        <v>13</v>
      </c>
      <c r="C8" s="47"/>
      <c r="D8" s="47"/>
      <c r="E8" s="47"/>
      <c r="F8" s="48"/>
      <c r="G8" s="48"/>
      <c r="H8" s="48"/>
      <c r="I8" s="48"/>
      <c r="J8" s="48"/>
      <c r="K8" s="48"/>
      <c r="L8" s="48"/>
    </row>
    <row r="9" spans="1:12" ht="15" thickBot="1" x14ac:dyDescent="0.35"/>
    <row r="10" spans="1:12" ht="55.5" customHeight="1" x14ac:dyDescent="0.3">
      <c r="B10" s="10" t="s">
        <v>0</v>
      </c>
      <c r="C10" s="25" t="s">
        <v>38</v>
      </c>
      <c r="D10" s="20" t="s">
        <v>40</v>
      </c>
      <c r="E10" s="20" t="s">
        <v>5</v>
      </c>
      <c r="F10" s="11" t="s">
        <v>41</v>
      </c>
    </row>
    <row r="11" spans="1:12" ht="31.5" customHeight="1" x14ac:dyDescent="0.3">
      <c r="B11" s="3" t="s">
        <v>18</v>
      </c>
      <c r="C11" s="26" t="s">
        <v>33</v>
      </c>
      <c r="D11" s="18">
        <v>0</v>
      </c>
      <c r="E11" s="19">
        <v>0</v>
      </c>
      <c r="F11" s="15">
        <f>(D11*E11)+D11</f>
        <v>0</v>
      </c>
      <c r="H11" s="39"/>
    </row>
    <row r="12" spans="1:12" ht="25.5" customHeight="1" x14ac:dyDescent="0.3">
      <c r="B12" s="3" t="s">
        <v>19</v>
      </c>
      <c r="C12" s="26" t="s">
        <v>34</v>
      </c>
      <c r="D12" s="18">
        <v>0</v>
      </c>
      <c r="E12" s="19">
        <v>0</v>
      </c>
      <c r="F12" s="15">
        <f t="shared" ref="F12:F14" si="0">(D12*E12)+D12</f>
        <v>0</v>
      </c>
    </row>
    <row r="13" spans="1:12" ht="33" customHeight="1" x14ac:dyDescent="0.3">
      <c r="B13" s="3" t="s">
        <v>20</v>
      </c>
      <c r="C13" s="26" t="s">
        <v>35</v>
      </c>
      <c r="D13" s="18">
        <v>0</v>
      </c>
      <c r="E13" s="19">
        <v>0</v>
      </c>
      <c r="F13" s="15">
        <f t="shared" si="0"/>
        <v>0</v>
      </c>
    </row>
    <row r="14" spans="1:12" ht="24" customHeight="1" thickBot="1" x14ac:dyDescent="0.35">
      <c r="B14" s="5" t="s">
        <v>21</v>
      </c>
      <c r="C14" s="27" t="s">
        <v>36</v>
      </c>
      <c r="D14" s="21">
        <v>0</v>
      </c>
      <c r="E14" s="22">
        <v>0</v>
      </c>
      <c r="F14" s="16">
        <f t="shared" si="0"/>
        <v>0</v>
      </c>
    </row>
    <row r="15" spans="1:12" ht="15" thickBot="1" x14ac:dyDescent="0.35"/>
    <row r="16" spans="1:12" ht="23.4" thickBot="1" x14ac:dyDescent="0.35">
      <c r="B16" s="44" t="s">
        <v>39</v>
      </c>
      <c r="C16" s="45"/>
      <c r="D16" s="45"/>
      <c r="E16" s="45"/>
      <c r="F16" s="46"/>
    </row>
  </sheetData>
  <mergeCells count="7">
    <mergeCell ref="B8:E8"/>
    <mergeCell ref="F8:L8"/>
    <mergeCell ref="C2:L2"/>
    <mergeCell ref="B3:L3"/>
    <mergeCell ref="B5:L5"/>
    <mergeCell ref="B7:E7"/>
    <mergeCell ref="F7:L7"/>
  </mergeCells>
  <pageMargins left="0.7" right="0.7" top="0.75" bottom="0.75" header="0.511811023622047" footer="0.511811023622047"/>
  <pageSetup paperSize="9" scale="44" orientation="portrait" horizontalDpi="300" verticalDpi="300" r:id="rId1"/>
  <headerFooter>
    <oddHeader xml:space="preserve">&amp;LCommune de Fontenay-sous-Bois&amp;CAC n° 26074&amp;RService commande publique et achats
Secteur commande publique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Layout" topLeftCell="A4" zoomScale="90" zoomScaleNormal="115" zoomScalePageLayoutView="90" workbookViewId="0">
      <selection activeCell="E16" sqref="E16"/>
    </sheetView>
  </sheetViews>
  <sheetFormatPr baseColWidth="10" defaultColWidth="8.6640625" defaultRowHeight="14.4" x14ac:dyDescent="0.3"/>
  <cols>
    <col min="2" max="2" width="38" style="1" customWidth="1"/>
    <col min="3" max="3" width="15.77734375" style="1" customWidth="1"/>
    <col min="4" max="4" width="15.33203125" style="1" customWidth="1"/>
    <col min="5" max="5" width="15.5546875" style="1" customWidth="1"/>
    <col min="6" max="6" width="16.109375" style="1" customWidth="1"/>
    <col min="7" max="7" width="11.88671875" style="1" customWidth="1"/>
    <col min="8" max="9" width="13" style="1" customWidth="1"/>
    <col min="10" max="10" width="12.5546875" style="1" customWidth="1"/>
  </cols>
  <sheetData>
    <row r="1" spans="1:12" s="12" customFormat="1" ht="15.75" customHeight="1" thickBot="1" x14ac:dyDescent="0.3"/>
    <row r="2" spans="1:12" s="12" customFormat="1" ht="65.25" customHeight="1" x14ac:dyDescent="0.25">
      <c r="B2" s="55" t="s">
        <v>14</v>
      </c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12" customFormat="1" ht="15.75" customHeight="1" thickBot="1" x14ac:dyDescent="0.3">
      <c r="B3" s="51" t="s">
        <v>16</v>
      </c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s="12" customFormat="1" ht="15.75" customHeight="1" thickBo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12" customFormat="1" ht="15.75" customHeight="1" thickBot="1" x14ac:dyDescent="0.3">
      <c r="A5" s="13"/>
      <c r="B5" s="52" t="s">
        <v>17</v>
      </c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12" customFormat="1" ht="15" customHeight="1" x14ac:dyDescent="0.25"/>
    <row r="7" spans="1:12" ht="15" thickBot="1" x14ac:dyDescent="0.35"/>
    <row r="8" spans="1:12" ht="15" customHeight="1" thickBot="1" x14ac:dyDescent="0.35">
      <c r="B8" s="56" t="s">
        <v>37</v>
      </c>
      <c r="C8" s="56"/>
      <c r="D8" s="56"/>
    </row>
    <row r="9" spans="1:12" ht="43.5" customHeight="1" x14ac:dyDescent="0.3">
      <c r="B9" s="10" t="s">
        <v>0</v>
      </c>
      <c r="C9" s="28" t="s">
        <v>42</v>
      </c>
      <c r="D9" s="11" t="s">
        <v>40</v>
      </c>
      <c r="E9" s="20" t="s">
        <v>5</v>
      </c>
      <c r="F9" s="11" t="s">
        <v>41</v>
      </c>
    </row>
    <row r="10" spans="1:12" ht="15" customHeight="1" x14ac:dyDescent="0.3">
      <c r="B10" s="3" t="s">
        <v>18</v>
      </c>
      <c r="C10" s="4">
        <v>0</v>
      </c>
      <c r="D10" s="24">
        <f>IF(BPU_Lot2!D11="","",BPU_Lot2!D11)</f>
        <v>0</v>
      </c>
      <c r="E10" s="32">
        <f>IF(BPU_Lot2!E11="","",BPU_Lot2!E11)</f>
        <v>0</v>
      </c>
      <c r="F10" s="24">
        <f>IF(BPU_Lot2!F11="","",BPU_Lot2!F11)</f>
        <v>0</v>
      </c>
    </row>
    <row r="11" spans="1:12" ht="15" customHeight="1" x14ac:dyDescent="0.3">
      <c r="B11" s="3" t="s">
        <v>19</v>
      </c>
      <c r="C11" s="4">
        <v>21</v>
      </c>
      <c r="D11" s="24">
        <f>IF(BPU_Lot2!D12="","",BPU_Lot2!D12)</f>
        <v>0</v>
      </c>
      <c r="E11" s="32">
        <f>IF(BPU_Lot2!E12="","",BPU_Lot2!E12)</f>
        <v>0</v>
      </c>
      <c r="F11" s="24">
        <f>IF(BPU_Lot2!F12="","",BPU_Lot2!F12)</f>
        <v>0</v>
      </c>
    </row>
    <row r="12" spans="1:12" ht="15" customHeight="1" x14ac:dyDescent="0.3">
      <c r="B12" s="3" t="s">
        <v>20</v>
      </c>
      <c r="C12" s="4">
        <v>51</v>
      </c>
      <c r="D12" s="24">
        <f>IF(BPU_Lot2!D13="","",BPU_Lot2!D13)</f>
        <v>0</v>
      </c>
      <c r="E12" s="32">
        <f>IF(BPU_Lot2!E13="","",BPU_Lot2!E13)</f>
        <v>0</v>
      </c>
      <c r="F12" s="24">
        <f>IF(BPU_Lot2!F13="","",BPU_Lot2!F13)</f>
        <v>0</v>
      </c>
    </row>
    <row r="13" spans="1:12" ht="15.75" customHeight="1" thickBot="1" x14ac:dyDescent="0.35">
      <c r="B13" s="5" t="s">
        <v>21</v>
      </c>
      <c r="C13" s="6">
        <v>101</v>
      </c>
      <c r="D13" s="29">
        <f>IF(BPU_Lot2!D14="","",BPU_Lot2!D14)</f>
        <v>0</v>
      </c>
      <c r="E13" s="38">
        <f>IF(BPU_Lot2!E14="","",BPU_Lot2!E14)</f>
        <v>0</v>
      </c>
      <c r="F13" s="29">
        <f>IF(BPU_Lot2!F14="","",BPU_Lot2!F14)</f>
        <v>0</v>
      </c>
    </row>
    <row r="14" spans="1:12" ht="15.75" customHeight="1" thickBot="1" x14ac:dyDescent="0.35"/>
    <row r="15" spans="1:12" ht="36" x14ac:dyDescent="0.3">
      <c r="B15" s="40" t="s">
        <v>1</v>
      </c>
      <c r="C15" s="41" t="s">
        <v>2</v>
      </c>
      <c r="D15" s="41" t="s">
        <v>3</v>
      </c>
      <c r="E15" s="41" t="s">
        <v>43</v>
      </c>
      <c r="F15" s="41" t="s">
        <v>4</v>
      </c>
      <c r="G15" s="41" t="s">
        <v>5</v>
      </c>
      <c r="H15" s="41" t="s">
        <v>6</v>
      </c>
      <c r="I15" s="41" t="s">
        <v>7</v>
      </c>
      <c r="J15" s="2" t="s">
        <v>8</v>
      </c>
    </row>
    <row r="16" spans="1:12" ht="24" customHeight="1" x14ac:dyDescent="0.3">
      <c r="B16" s="42" t="s">
        <v>9</v>
      </c>
      <c r="C16" s="30">
        <v>3</v>
      </c>
      <c r="D16" s="7">
        <v>20</v>
      </c>
      <c r="E16" s="8">
        <v>24900</v>
      </c>
      <c r="F16" s="33">
        <f t="shared" ref="F16:F28" si="0">IFERROR(IF(VLOOKUP($D16,$C$10:$D$13,2,TRUE())="","",VLOOKUP($D16,$C$10:$D$13,2,TRUE())),"")</f>
        <v>0</v>
      </c>
      <c r="G16" s="34">
        <f>IFERROR(IF(VLOOKUP($D16,$C$10:$E$13,3,TRUE())="","",VLOOKUP($D16,$C$10:$E$13,3,TRUE())),"")</f>
        <v>0</v>
      </c>
      <c r="H16" s="35">
        <f>IF($F16="","",$E16/1000*$F16)</f>
        <v>0</v>
      </c>
      <c r="I16" s="35">
        <f>IF($H16="","",$H16*(1+$G16))</f>
        <v>0</v>
      </c>
      <c r="J16" s="36">
        <f>IF($I16="","",$I16*$C16)</f>
        <v>0</v>
      </c>
    </row>
    <row r="17" spans="2:13" ht="15" customHeight="1" x14ac:dyDescent="0.3">
      <c r="B17" s="42" t="s">
        <v>10</v>
      </c>
      <c r="C17" s="30">
        <v>1</v>
      </c>
      <c r="D17" s="7">
        <v>90</v>
      </c>
      <c r="E17" s="8">
        <v>24900</v>
      </c>
      <c r="F17" s="33">
        <f t="shared" si="0"/>
        <v>0</v>
      </c>
      <c r="G17" s="34">
        <f t="shared" ref="G17:G28" si="1">IFERROR(IF(VLOOKUP($D17,$C$10:$E$13,3,TRUE())="","",VLOOKUP($D17,$C$10:$E$13,3,TRUE())),"")</f>
        <v>0</v>
      </c>
      <c r="H17" s="35">
        <f>IF($F17="","",$E17/1000*$F17)</f>
        <v>0</v>
      </c>
      <c r="I17" s="35">
        <f t="shared" ref="I17:I28" si="2">IF($H17="","",$H17*(1+$G17))</f>
        <v>0</v>
      </c>
      <c r="J17" s="36">
        <f>IF($I17="","",$I17*$C17)</f>
        <v>0</v>
      </c>
    </row>
    <row r="18" spans="2:13" ht="15" customHeight="1" x14ac:dyDescent="0.3">
      <c r="B18" s="43" t="s">
        <v>22</v>
      </c>
      <c r="C18" s="31">
        <v>1</v>
      </c>
      <c r="D18" s="7">
        <v>20</v>
      </c>
      <c r="E18" s="8">
        <v>1200</v>
      </c>
      <c r="F18" s="33">
        <f t="shared" si="0"/>
        <v>0</v>
      </c>
      <c r="G18" s="34">
        <f>IFERROR(IF(VLOOKUP($D18,$C$10:$E$13,3,TRUE())="","",VLOOKUP($D18,$C$10:$E$13,3,TRUE())),"")</f>
        <v>0</v>
      </c>
      <c r="H18" s="35">
        <f>IF($F18="","",$E18/1000*$F18)</f>
        <v>0</v>
      </c>
      <c r="I18" s="35">
        <f t="shared" si="2"/>
        <v>0</v>
      </c>
      <c r="J18" s="36">
        <f>IF($I18="","",$I18*$C18)</f>
        <v>0</v>
      </c>
    </row>
    <row r="19" spans="2:13" ht="15" customHeight="1" x14ac:dyDescent="0.3">
      <c r="B19" s="43" t="s">
        <v>23</v>
      </c>
      <c r="C19" s="31">
        <v>1</v>
      </c>
      <c r="D19" s="7">
        <v>20</v>
      </c>
      <c r="E19" s="8">
        <v>2300</v>
      </c>
      <c r="F19" s="33">
        <f t="shared" si="0"/>
        <v>0</v>
      </c>
      <c r="G19" s="34">
        <f t="shared" si="1"/>
        <v>0</v>
      </c>
      <c r="H19" s="35">
        <f>IF($F19="","",$E19/1000*$F19)</f>
        <v>0</v>
      </c>
      <c r="I19" s="35">
        <f t="shared" si="2"/>
        <v>0</v>
      </c>
      <c r="J19" s="36">
        <f>IF($I19="","",$I19*$C19)</f>
        <v>0</v>
      </c>
    </row>
    <row r="20" spans="2:13" ht="15" customHeight="1" x14ac:dyDescent="0.3">
      <c r="B20" s="43" t="s">
        <v>24</v>
      </c>
      <c r="C20" s="23">
        <v>2</v>
      </c>
      <c r="D20" s="7">
        <v>20</v>
      </c>
      <c r="E20" s="8">
        <v>1800</v>
      </c>
      <c r="F20" s="33">
        <f t="shared" si="0"/>
        <v>0</v>
      </c>
      <c r="G20" s="34">
        <f t="shared" si="1"/>
        <v>0</v>
      </c>
      <c r="H20" s="35">
        <f t="shared" ref="H20:H28" si="3">IF($F20="","",$E20/1000*$F20)</f>
        <v>0</v>
      </c>
      <c r="I20" s="35">
        <f t="shared" si="2"/>
        <v>0</v>
      </c>
      <c r="J20" s="36">
        <f t="shared" ref="J20:J28" si="4">IF($I20="","",$I20*$C20)</f>
        <v>0</v>
      </c>
    </row>
    <row r="21" spans="2:13" ht="15" customHeight="1" x14ac:dyDescent="0.3">
      <c r="B21" s="43" t="s">
        <v>25</v>
      </c>
      <c r="C21" s="23">
        <v>2</v>
      </c>
      <c r="D21" s="7">
        <v>20</v>
      </c>
      <c r="E21" s="8">
        <v>3000</v>
      </c>
      <c r="F21" s="33">
        <f t="shared" si="0"/>
        <v>0</v>
      </c>
      <c r="G21" s="34">
        <f t="shared" si="1"/>
        <v>0</v>
      </c>
      <c r="H21" s="35">
        <f t="shared" si="3"/>
        <v>0</v>
      </c>
      <c r="I21" s="35">
        <f t="shared" si="2"/>
        <v>0</v>
      </c>
      <c r="J21" s="36">
        <f>IF($I21="","",$I21*$C21)</f>
        <v>0</v>
      </c>
    </row>
    <row r="22" spans="2:13" ht="15" customHeight="1" x14ac:dyDescent="0.3">
      <c r="B22" s="43" t="s">
        <v>26</v>
      </c>
      <c r="C22" s="23">
        <v>1</v>
      </c>
      <c r="D22" s="7">
        <v>20</v>
      </c>
      <c r="E22" s="8">
        <v>1800</v>
      </c>
      <c r="F22" s="33">
        <f t="shared" si="0"/>
        <v>0</v>
      </c>
      <c r="G22" s="34">
        <f t="shared" si="1"/>
        <v>0</v>
      </c>
      <c r="H22" s="35">
        <f t="shared" si="3"/>
        <v>0</v>
      </c>
      <c r="I22" s="35">
        <f t="shared" si="2"/>
        <v>0</v>
      </c>
      <c r="J22" s="36">
        <f t="shared" si="4"/>
        <v>0</v>
      </c>
      <c r="M22" s="9"/>
    </row>
    <row r="23" spans="2:13" ht="15" customHeight="1" x14ac:dyDescent="0.3">
      <c r="B23" s="43" t="s">
        <v>27</v>
      </c>
      <c r="C23" s="23">
        <v>1</v>
      </c>
      <c r="D23" s="7">
        <v>20</v>
      </c>
      <c r="E23" s="8">
        <v>2100</v>
      </c>
      <c r="F23" s="33">
        <f t="shared" si="0"/>
        <v>0</v>
      </c>
      <c r="G23" s="34">
        <f t="shared" si="1"/>
        <v>0</v>
      </c>
      <c r="H23" s="35">
        <f t="shared" si="3"/>
        <v>0</v>
      </c>
      <c r="I23" s="35">
        <f t="shared" si="2"/>
        <v>0</v>
      </c>
      <c r="J23" s="36">
        <f t="shared" si="4"/>
        <v>0</v>
      </c>
    </row>
    <row r="24" spans="2:13" ht="15" customHeight="1" x14ac:dyDescent="0.3">
      <c r="B24" s="43" t="s">
        <v>28</v>
      </c>
      <c r="C24" s="23">
        <v>1</v>
      </c>
      <c r="D24" s="7">
        <v>20</v>
      </c>
      <c r="E24" s="8">
        <v>2200</v>
      </c>
      <c r="F24" s="33">
        <f t="shared" si="0"/>
        <v>0</v>
      </c>
      <c r="G24" s="34">
        <f t="shared" si="1"/>
        <v>0</v>
      </c>
      <c r="H24" s="35">
        <f t="shared" si="3"/>
        <v>0</v>
      </c>
      <c r="I24" s="35">
        <f t="shared" si="2"/>
        <v>0</v>
      </c>
      <c r="J24" s="36">
        <f t="shared" si="4"/>
        <v>0</v>
      </c>
    </row>
    <row r="25" spans="2:13" ht="15" customHeight="1" x14ac:dyDescent="0.3">
      <c r="B25" s="43" t="s">
        <v>29</v>
      </c>
      <c r="C25" s="23">
        <v>1</v>
      </c>
      <c r="D25" s="7">
        <v>20</v>
      </c>
      <c r="E25" s="8">
        <v>2500</v>
      </c>
      <c r="F25" s="33">
        <f t="shared" si="0"/>
        <v>0</v>
      </c>
      <c r="G25" s="34">
        <f t="shared" si="1"/>
        <v>0</v>
      </c>
      <c r="H25" s="35">
        <f t="shared" si="3"/>
        <v>0</v>
      </c>
      <c r="I25" s="35">
        <f t="shared" si="2"/>
        <v>0</v>
      </c>
      <c r="J25" s="36">
        <f t="shared" si="4"/>
        <v>0</v>
      </c>
    </row>
    <row r="26" spans="2:13" ht="15" customHeight="1" x14ac:dyDescent="0.3">
      <c r="B26" s="43" t="s">
        <v>30</v>
      </c>
      <c r="C26" s="23">
        <v>1</v>
      </c>
      <c r="D26" s="7">
        <v>20</v>
      </c>
      <c r="E26" s="8">
        <v>1700</v>
      </c>
      <c r="F26" s="33">
        <f t="shared" si="0"/>
        <v>0</v>
      </c>
      <c r="G26" s="34">
        <f t="shared" si="1"/>
        <v>0</v>
      </c>
      <c r="H26" s="35">
        <f t="shared" si="3"/>
        <v>0</v>
      </c>
      <c r="I26" s="35">
        <f t="shared" si="2"/>
        <v>0</v>
      </c>
      <c r="J26" s="36">
        <f t="shared" si="4"/>
        <v>0</v>
      </c>
    </row>
    <row r="27" spans="2:13" ht="15" customHeight="1" x14ac:dyDescent="0.3">
      <c r="B27" s="43" t="s">
        <v>31</v>
      </c>
      <c r="C27" s="23">
        <v>1</v>
      </c>
      <c r="D27" s="7">
        <v>20</v>
      </c>
      <c r="E27" s="8">
        <v>4000</v>
      </c>
      <c r="F27" s="33">
        <f t="shared" si="0"/>
        <v>0</v>
      </c>
      <c r="G27" s="34">
        <f t="shared" si="1"/>
        <v>0</v>
      </c>
      <c r="H27" s="35">
        <f t="shared" si="3"/>
        <v>0</v>
      </c>
      <c r="I27" s="35">
        <f t="shared" si="2"/>
        <v>0</v>
      </c>
      <c r="J27" s="36">
        <f t="shared" si="4"/>
        <v>0</v>
      </c>
    </row>
    <row r="28" spans="2:13" ht="15" customHeight="1" x14ac:dyDescent="0.3">
      <c r="B28" s="43" t="s">
        <v>32</v>
      </c>
      <c r="C28" s="23">
        <v>1</v>
      </c>
      <c r="D28" s="7">
        <v>20</v>
      </c>
      <c r="E28" s="8">
        <v>2300</v>
      </c>
      <c r="F28" s="33">
        <f t="shared" si="0"/>
        <v>0</v>
      </c>
      <c r="G28" s="34">
        <f t="shared" si="1"/>
        <v>0</v>
      </c>
      <c r="H28" s="35">
        <f t="shared" si="3"/>
        <v>0</v>
      </c>
      <c r="I28" s="35">
        <f t="shared" si="2"/>
        <v>0</v>
      </c>
      <c r="J28" s="36">
        <f t="shared" si="4"/>
        <v>0</v>
      </c>
    </row>
    <row r="29" spans="2:13" ht="15.75" customHeight="1" thickBot="1" x14ac:dyDescent="0.35">
      <c r="B29" s="57" t="s">
        <v>11</v>
      </c>
      <c r="C29" s="58"/>
      <c r="D29" s="58"/>
      <c r="E29" s="58"/>
      <c r="F29" s="58"/>
      <c r="G29" s="58"/>
      <c r="H29" s="58"/>
      <c r="I29" s="58"/>
      <c r="J29" s="37">
        <f>SUM(J16:J28)</f>
        <v>0</v>
      </c>
    </row>
    <row r="30" spans="2:13" ht="15" customHeight="1" x14ac:dyDescent="0.3">
      <c r="E30" s="9"/>
    </row>
  </sheetData>
  <mergeCells count="5">
    <mergeCell ref="B2:L2"/>
    <mergeCell ref="B3:L3"/>
    <mergeCell ref="B5:L5"/>
    <mergeCell ref="B8:D8"/>
    <mergeCell ref="B29:I29"/>
  </mergeCells>
  <pageMargins left="0.7" right="0.7" top="0.75" bottom="0.75" header="0.511811023622047" footer="0.511811023622047"/>
  <pageSetup paperSize="9" scale="49" orientation="portrait" horizontalDpi="300" verticalDpi="300" r:id="rId1"/>
  <headerFooter>
    <oddHeader>&amp;LCommune de Fontenay-sous-Bois&amp;CAC n° 26074&amp;RService commande publique et achats
Secteur commande publique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BPU_Lot2</vt:lpstr>
      <vt:lpstr>DQE_Lot2</vt:lpstr>
      <vt:lpstr>BPU_Lot2!Zone_d_impression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ZIDANE Louiza</dc:creator>
  <dc:description/>
  <cp:lastModifiedBy>PEREIRA Katharina</cp:lastModifiedBy>
  <cp:revision>0</cp:revision>
  <dcterms:created xsi:type="dcterms:W3CDTF">2026-06-19T09:11:26Z</dcterms:created>
  <dcterms:modified xsi:type="dcterms:W3CDTF">2026-07-07T14:09:01Z</dcterms:modified>
  <dc:language>en-US</dc:language>
</cp:coreProperties>
</file>